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Questa_cartella_di_lavoro" defaultThemeVersion="124226"/>
  <xr:revisionPtr revIDLastSave="0" documentId="13_ncr:1_{9258AD66-B679-4F56-8BDF-1EE756CC1CDC}" xr6:coauthVersionLast="47" xr6:coauthVersionMax="47" xr10:uidLastSave="{00000000-0000-0000-0000-000000000000}"/>
  <bookViews>
    <workbookView xWindow="-120" yWindow="-120" windowWidth="29040" windowHeight="15720" xr2:uid="{D310B466-AE5E-4381-8DE4-DA39C7F5BDAD}"/>
  </bookViews>
  <sheets>
    <sheet name="SPESE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9" l="1"/>
  <c r="E21" i="19" s="1"/>
  <c r="D18" i="19"/>
  <c r="B24" i="19" s="1"/>
  <c r="E8" i="19" s="1"/>
  <c r="E13" i="19" l="1"/>
  <c r="E12" i="19"/>
  <c r="E11" i="19"/>
  <c r="E15" i="19"/>
  <c r="E7" i="19"/>
  <c r="E10" i="19"/>
  <c r="E17" i="19"/>
  <c r="E9" i="19"/>
  <c r="E14" i="19"/>
  <c r="E16" i="19"/>
  <c r="E18" i="19" l="1"/>
  <c r="E22" i="19" s="1"/>
</calcChain>
</file>

<file path=xl/sharedStrings.xml><?xml version="1.0" encoding="utf-8"?>
<sst xmlns="http://schemas.openxmlformats.org/spreadsheetml/2006/main" count="29" uniqueCount="28">
  <si>
    <t>AREA DI SPESA</t>
  </si>
  <si>
    <t>NOTE</t>
  </si>
  <si>
    <t>NOME PROGETTO</t>
  </si>
  <si>
    <t xml:space="preserve">VOCE DI SPESA </t>
  </si>
  <si>
    <t>CONTRIBUTO CONCEDIBILE</t>
  </si>
  <si>
    <t>CONTRIBUTO AMMISSIBILE</t>
  </si>
  <si>
    <t>NOME PARTNER CAPOFILA</t>
  </si>
  <si>
    <t>DETTAGLIO
di ogni singolo servizio acquisito</t>
  </si>
  <si>
    <t>Attività 1</t>
  </si>
  <si>
    <t>Attività 2</t>
  </si>
  <si>
    <t>TOTALE</t>
  </si>
  <si>
    <t>Attività 3</t>
  </si>
  <si>
    <t>Attività 4</t>
  </si>
  <si>
    <t>Attività 5</t>
  </si>
  <si>
    <t>INVESTIMENTO
inserire i costi di ciascun servizio</t>
  </si>
  <si>
    <t>INVESTIMENTO</t>
  </si>
  <si>
    <t>PREMIALITÀ ATTRIBUITA</t>
  </si>
  <si>
    <t>Premialità</t>
  </si>
  <si>
    <t>ON LINE</t>
  </si>
  <si>
    <t>OFF LINE</t>
  </si>
  <si>
    <r>
      <t xml:space="preserve">PREMIALITÀ ECCELLENZE ARTIGIANALI ED ENOGASTRONOMICHE DEI TERRITORI </t>
    </r>
    <r>
      <rPr>
        <b/>
        <sz val="11"/>
        <color indexed="10"/>
        <rFont val="Calibri"/>
        <family val="2"/>
      </rPr>
      <t>(selezionare da menu a tendina in cella B4)</t>
    </r>
  </si>
  <si>
    <t>Inserire in questo campo</t>
  </si>
  <si>
    <t>Il campo premialità attribuita viene valorizzato con la selezione nella cella B4</t>
  </si>
  <si>
    <r>
      <t xml:space="preserve">Intensità d'aiuto
</t>
    </r>
    <r>
      <rPr>
        <sz val="14"/>
        <color indexed="8"/>
        <rFont val="Calibri"/>
        <family val="2"/>
      </rPr>
      <t>(il calcolo non include la premialità)</t>
    </r>
  </si>
  <si>
    <t>SPESE PER IL PROGETTO</t>
  </si>
  <si>
    <r>
      <t xml:space="preserve">Acquisizione di servizi, tramite soggetti terzi, funzionali alla realizzazione del palinsesto di eventi
</t>
    </r>
    <r>
      <rPr>
        <b/>
        <sz val="11"/>
        <color rgb="FFFF0000"/>
        <rFont val="Calibri"/>
        <family val="2"/>
        <scheme val="minor"/>
      </rPr>
      <t>IN QUESTA SEZIONE NON DEVONO ESSERE INCLUSE SPESE DI COMUNICAZIONE E GADGET</t>
    </r>
  </si>
  <si>
    <r>
      <t xml:space="preserve">Comunicazione
</t>
    </r>
    <r>
      <rPr>
        <b/>
        <sz val="11"/>
        <color rgb="FFFF0000"/>
        <rFont val="Calibri"/>
        <family val="2"/>
        <scheme val="minor"/>
      </rPr>
      <t>IN QUESTA SEZIONE NON DEVONO ESSERE INCLUSE SPESE PER I GADGET</t>
    </r>
  </si>
  <si>
    <t>BANDO LOMBARDIA STYLE – PROGETTI DI PROMOZIONE UNITARIA PER L’ATTRATTIVITÀ TERRITORIALE - EDIZIONE 2026
Allegato C2
Prospetto spese CAPOFILA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</si>
</sst>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€-410]\ * #,##0.00_-;\-[$€-410]\ * #,##0.00_-;_-[$€-410]\ * &quot;-&quot;??_-;_-@_-"/>
    <numFmt numFmtId="165" formatCode="_-* #,##0.00\ [$€-410]_-;\-* #,##0.00\ [$€-410]_-;_-* &quot;-&quot;??\ [$€-410]_-;_-@_-"/>
  </numFmts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indexed="10"/>
      <name val="Calibri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030A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1">
    <xf numFmtId="0" fontId="0" fillId="0" borderId="0" xfId="0"/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0" fillId="0" borderId="3" xfId="0" applyNumberFormat="1" applyBorder="1" applyAlignment="1" applyProtection="1">
      <alignment vertical="center" wrapText="1"/>
      <protection locked="0"/>
    </xf>
    <xf numFmtId="49" fontId="0" fillId="3" borderId="3" xfId="0" applyNumberFormat="1" applyFill="1" applyBorder="1" applyAlignment="1">
      <alignment vertical="center"/>
    </xf>
    <xf numFmtId="49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9" fillId="4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4" fontId="7" fillId="0" borderId="10" xfId="0" applyNumberFormat="1" applyFont="1" applyBorder="1" applyAlignment="1">
      <alignment vertical="center"/>
    </xf>
    <xf numFmtId="49" fontId="0" fillId="0" borderId="11" xfId="0" applyNumberForma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0" fillId="0" borderId="1" xfId="0" applyNumberFormat="1" applyBorder="1" applyAlignment="1" applyProtection="1">
      <alignment vertical="center" wrapText="1"/>
      <protection hidden="1"/>
    </xf>
    <xf numFmtId="164" fontId="7" fillId="3" borderId="1" xfId="0" applyNumberFormat="1" applyFont="1" applyFill="1" applyBorder="1" applyAlignment="1" applyProtection="1">
      <alignment vertical="center"/>
      <protection hidden="1"/>
    </xf>
    <xf numFmtId="164" fontId="10" fillId="5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left" vertical="center"/>
    </xf>
    <xf numFmtId="0" fontId="9" fillId="6" borderId="13" xfId="0" applyFont="1" applyFill="1" applyBorder="1" applyAlignment="1">
      <alignment horizontal="left" vertical="center" wrapText="1"/>
    </xf>
    <xf numFmtId="165" fontId="9" fillId="0" borderId="0" xfId="0" applyNumberFormat="1" applyFont="1" applyAlignment="1">
      <alignment horizontal="left" vertical="center"/>
    </xf>
    <xf numFmtId="44" fontId="0" fillId="0" borderId="0" xfId="0" applyNumberFormat="1" applyAlignment="1" applyProtection="1">
      <alignment horizontal="right" vertical="center" wrapText="1"/>
      <protection hidden="1"/>
    </xf>
    <xf numFmtId="0" fontId="8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vertical="center" wrapText="1"/>
    </xf>
    <xf numFmtId="0" fontId="5" fillId="7" borderId="16" xfId="0" applyFont="1" applyFill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0" fillId="0" borderId="0" xfId="0" applyNumberFormat="1" applyFont="1" applyAlignment="1" applyProtection="1">
      <alignment horizontal="center" vertical="center"/>
      <protection hidden="1"/>
    </xf>
    <xf numFmtId="10" fontId="15" fillId="0" borderId="29" xfId="1" applyNumberFormat="1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vertical="center"/>
      <protection locked="0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12" fillId="7" borderId="16" xfId="0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center" vertical="center"/>
    </xf>
    <xf numFmtId="0" fontId="12" fillId="7" borderId="18" xfId="0" applyFont="1" applyFill="1" applyBorder="1" applyAlignment="1">
      <alignment horizontal="center" vertical="center"/>
    </xf>
    <xf numFmtId="0" fontId="13" fillId="0" borderId="15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3" fillId="0" borderId="3" xfId="0" applyFont="1" applyBorder="1" applyAlignment="1" applyProtection="1">
      <alignment horizontal="left" vertical="center"/>
      <protection locked="0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13" fillId="0" borderId="17" xfId="0" applyFont="1" applyBorder="1" applyAlignment="1" applyProtection="1">
      <alignment horizontal="left" vertical="center"/>
      <protection locked="0"/>
    </xf>
    <xf numFmtId="0" fontId="13" fillId="0" borderId="20" xfId="0" applyFont="1" applyBorder="1" applyAlignment="1" applyProtection="1">
      <alignment horizontal="left" vertical="center"/>
      <protection locked="0"/>
    </xf>
    <xf numFmtId="0" fontId="7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5" xfId="0" applyFont="1" applyBorder="1" applyAlignment="1" applyProtection="1">
      <alignment horizontal="left" vertical="center"/>
      <protection locked="0"/>
    </xf>
    <xf numFmtId="0" fontId="7" fillId="0" borderId="24" xfId="0" applyFont="1" applyBorder="1" applyAlignment="1" applyProtection="1">
      <alignment horizontal="left" vertical="center"/>
      <protection locked="0"/>
    </xf>
    <xf numFmtId="0" fontId="7" fillId="0" borderId="25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1"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EDB73-3722-492D-B337-2CFFDD91DB96}">
  <sheetPr>
    <pageSetUpPr fitToPage="1"/>
  </sheetPr>
  <dimension ref="A1:J28"/>
  <sheetViews>
    <sheetView tabSelected="1" zoomScaleNormal="100" workbookViewId="0">
      <selection activeCell="A12" sqref="A12:A17"/>
    </sheetView>
  </sheetViews>
  <sheetFormatPr defaultColWidth="8.85546875" defaultRowHeight="15" x14ac:dyDescent="0.25"/>
  <cols>
    <col min="1" max="1" width="40" customWidth="1"/>
    <col min="2" max="2" width="45.7109375" customWidth="1"/>
    <col min="3" max="3" width="70.7109375" customWidth="1"/>
    <col min="4" max="5" width="22.5703125" customWidth="1"/>
    <col min="6" max="6" width="59.85546875" customWidth="1"/>
    <col min="9" max="9" width="8.85546875" style="7"/>
  </cols>
  <sheetData>
    <row r="1" spans="1:10" ht="75" customHeight="1" x14ac:dyDescent="0.25">
      <c r="A1" s="45" t="s">
        <v>27</v>
      </c>
      <c r="B1" s="46"/>
      <c r="C1" s="46"/>
      <c r="D1" s="46"/>
      <c r="E1" s="46"/>
      <c r="F1" s="47"/>
    </row>
    <row r="2" spans="1:10" ht="27.75" customHeight="1" thickBot="1" x14ac:dyDescent="0.3">
      <c r="A2" s="35" t="s">
        <v>2</v>
      </c>
      <c r="B2" s="54" t="s">
        <v>21</v>
      </c>
      <c r="C2" s="54"/>
      <c r="D2" s="54"/>
      <c r="E2" s="54"/>
      <c r="F2" s="55"/>
    </row>
    <row r="3" spans="1:10" ht="38.25" customHeight="1" thickTop="1" thickBot="1" x14ac:dyDescent="0.3">
      <c r="A3" s="18" t="s">
        <v>6</v>
      </c>
      <c r="B3" s="48" t="s">
        <v>21</v>
      </c>
      <c r="C3" s="49"/>
      <c r="D3" s="49"/>
      <c r="E3" s="49"/>
      <c r="F3" s="50"/>
    </row>
    <row r="4" spans="1:10" ht="61.5" customHeight="1" thickTop="1" thickBot="1" x14ac:dyDescent="0.3">
      <c r="A4" s="28" t="s">
        <v>20</v>
      </c>
      <c r="B4" s="33"/>
      <c r="C4" s="27"/>
      <c r="D4" s="29"/>
      <c r="E4" s="27"/>
      <c r="F4" s="32"/>
    </row>
    <row r="5" spans="1:10" ht="28.5" customHeight="1" thickTop="1" x14ac:dyDescent="0.25">
      <c r="A5" s="64" t="s">
        <v>24</v>
      </c>
      <c r="B5" s="65"/>
      <c r="C5" s="65"/>
      <c r="D5" s="65"/>
      <c r="E5" s="65"/>
      <c r="F5" s="66"/>
    </row>
    <row r="6" spans="1:10" ht="45" x14ac:dyDescent="0.25">
      <c r="A6" s="9" t="s">
        <v>0</v>
      </c>
      <c r="B6" s="3" t="s">
        <v>3</v>
      </c>
      <c r="C6" s="3" t="s">
        <v>7</v>
      </c>
      <c r="D6" s="3" t="s">
        <v>14</v>
      </c>
      <c r="E6" s="3" t="s">
        <v>5</v>
      </c>
      <c r="F6" s="10" t="s">
        <v>1</v>
      </c>
    </row>
    <row r="7" spans="1:10" ht="75" customHeight="1" x14ac:dyDescent="0.25">
      <c r="A7" s="58" t="s">
        <v>25</v>
      </c>
      <c r="B7" s="2" t="s">
        <v>8</v>
      </c>
      <c r="C7" s="4"/>
      <c r="D7" s="5">
        <v>0</v>
      </c>
      <c r="E7" s="24">
        <f>D7*$B$24</f>
        <v>0</v>
      </c>
      <c r="F7" s="11"/>
    </row>
    <row r="8" spans="1:10" ht="75" customHeight="1" x14ac:dyDescent="0.25">
      <c r="A8" s="59"/>
      <c r="B8" s="2" t="s">
        <v>9</v>
      </c>
      <c r="C8" s="4"/>
      <c r="D8" s="5">
        <v>0</v>
      </c>
      <c r="E8" s="24">
        <f t="shared" ref="E8:E17" si="0">D8*$B$24</f>
        <v>0</v>
      </c>
      <c r="F8" s="11"/>
    </row>
    <row r="9" spans="1:10" ht="75" customHeight="1" x14ac:dyDescent="0.25">
      <c r="A9" s="59"/>
      <c r="B9" s="1" t="s">
        <v>11</v>
      </c>
      <c r="C9" s="4"/>
      <c r="D9" s="5">
        <v>0</v>
      </c>
      <c r="E9" s="24">
        <f t="shared" si="0"/>
        <v>0</v>
      </c>
      <c r="F9" s="11"/>
    </row>
    <row r="10" spans="1:10" ht="75" customHeight="1" x14ac:dyDescent="0.25">
      <c r="A10" s="59"/>
      <c r="B10" s="1" t="s">
        <v>12</v>
      </c>
      <c r="C10" s="4"/>
      <c r="D10" s="5">
        <v>0</v>
      </c>
      <c r="E10" s="24">
        <f t="shared" si="0"/>
        <v>0</v>
      </c>
      <c r="F10" s="11"/>
    </row>
    <row r="11" spans="1:10" ht="75" customHeight="1" x14ac:dyDescent="0.25">
      <c r="A11" s="59"/>
      <c r="B11" s="1" t="s">
        <v>13</v>
      </c>
      <c r="C11" s="4"/>
      <c r="D11" s="5">
        <v>0</v>
      </c>
      <c r="E11" s="24">
        <f t="shared" si="0"/>
        <v>0</v>
      </c>
      <c r="F11" s="11"/>
    </row>
    <row r="12" spans="1:10" ht="36.75" customHeight="1" x14ac:dyDescent="0.25">
      <c r="A12" s="58" t="s">
        <v>26</v>
      </c>
      <c r="B12" s="61" t="s">
        <v>18</v>
      </c>
      <c r="C12" s="41"/>
      <c r="D12" s="5">
        <v>0</v>
      </c>
      <c r="E12" s="24">
        <f t="shared" si="0"/>
        <v>0</v>
      </c>
      <c r="F12" s="11"/>
      <c r="I12"/>
      <c r="J12" s="7"/>
    </row>
    <row r="13" spans="1:10" ht="36.75" customHeight="1" x14ac:dyDescent="0.25">
      <c r="A13" s="59"/>
      <c r="B13" s="62"/>
      <c r="C13" s="41"/>
      <c r="D13" s="5">
        <v>0</v>
      </c>
      <c r="E13" s="24">
        <f t="shared" si="0"/>
        <v>0</v>
      </c>
      <c r="F13" s="11"/>
      <c r="I13"/>
      <c r="J13" s="7"/>
    </row>
    <row r="14" spans="1:10" ht="36.75" customHeight="1" x14ac:dyDescent="0.25">
      <c r="A14" s="59"/>
      <c r="B14" s="63"/>
      <c r="C14" s="41"/>
      <c r="D14" s="5">
        <v>0</v>
      </c>
      <c r="E14" s="24">
        <f t="shared" si="0"/>
        <v>0</v>
      </c>
      <c r="F14" s="11"/>
      <c r="I14"/>
      <c r="J14" s="7"/>
    </row>
    <row r="15" spans="1:10" ht="36.75" customHeight="1" x14ac:dyDescent="0.25">
      <c r="A15" s="59"/>
      <c r="B15" s="61" t="s">
        <v>19</v>
      </c>
      <c r="C15" s="41"/>
      <c r="D15" s="5">
        <v>0</v>
      </c>
      <c r="E15" s="24">
        <f t="shared" si="0"/>
        <v>0</v>
      </c>
      <c r="F15" s="11"/>
      <c r="I15"/>
      <c r="J15" s="7"/>
    </row>
    <row r="16" spans="1:10" ht="36.75" customHeight="1" x14ac:dyDescent="0.25">
      <c r="A16" s="59"/>
      <c r="B16" s="62"/>
      <c r="C16" s="41"/>
      <c r="D16" s="5">
        <v>0</v>
      </c>
      <c r="E16" s="24">
        <f t="shared" si="0"/>
        <v>0</v>
      </c>
      <c r="F16" s="11"/>
      <c r="I16"/>
      <c r="J16" s="7"/>
    </row>
    <row r="17" spans="1:10" ht="36.75" customHeight="1" x14ac:dyDescent="0.25">
      <c r="A17" s="60"/>
      <c r="B17" s="63"/>
      <c r="C17" s="41"/>
      <c r="D17" s="5">
        <v>0</v>
      </c>
      <c r="E17" s="24">
        <f t="shared" si="0"/>
        <v>0</v>
      </c>
      <c r="F17" s="11"/>
      <c r="I17"/>
      <c r="J17" s="7"/>
    </row>
    <row r="18" spans="1:10" ht="39.75" customHeight="1" x14ac:dyDescent="0.25">
      <c r="A18" s="51" t="s">
        <v>10</v>
      </c>
      <c r="B18" s="52"/>
      <c r="C18" s="53"/>
      <c r="D18" s="25">
        <f>SUM(D7:D17)</f>
        <v>0</v>
      </c>
      <c r="E18" s="25">
        <f>D18*$B$24</f>
        <v>0</v>
      </c>
      <c r="F18" s="12"/>
    </row>
    <row r="19" spans="1:10" ht="17.25" customHeight="1" x14ac:dyDescent="0.25">
      <c r="A19" s="19"/>
      <c r="B19" s="20"/>
      <c r="C19" s="20"/>
      <c r="D19" s="21"/>
      <c r="E19" s="21"/>
      <c r="F19" s="22"/>
    </row>
    <row r="20" spans="1:10" ht="21.75" customHeight="1" x14ac:dyDescent="0.25">
      <c r="A20" s="67"/>
      <c r="B20" s="68"/>
      <c r="C20" s="56" t="s">
        <v>17</v>
      </c>
      <c r="D20" s="8" t="s">
        <v>15</v>
      </c>
      <c r="E20" s="23" t="s">
        <v>16</v>
      </c>
      <c r="F20" s="13"/>
    </row>
    <row r="21" spans="1:10" s="6" customFormat="1" ht="34.5" customHeight="1" thickBot="1" x14ac:dyDescent="0.3">
      <c r="A21" s="69"/>
      <c r="B21" s="70"/>
      <c r="C21" s="57"/>
      <c r="D21" s="30" t="str">
        <f>IF(B4="SI","5.000,00","0,00")</f>
        <v>0,00</v>
      </c>
      <c r="E21" s="30" t="str">
        <f>D21</f>
        <v>0,00</v>
      </c>
      <c r="F21" s="34" t="s">
        <v>22</v>
      </c>
      <c r="I21" s="7"/>
    </row>
    <row r="22" spans="1:10" s="6" customFormat="1" ht="21.75" thickBot="1" x14ac:dyDescent="0.3">
      <c r="A22" s="42" t="s">
        <v>4</v>
      </c>
      <c r="B22" s="43"/>
      <c r="C22" s="43"/>
      <c r="D22" s="44"/>
      <c r="E22" s="26">
        <f>IF(E18&gt;10000,10000+E21,E18+E21)</f>
        <v>0</v>
      </c>
      <c r="F22" s="14"/>
      <c r="I22" s="7"/>
    </row>
    <row r="23" spans="1:10" s="6" customFormat="1" ht="21.75" thickBot="1" x14ac:dyDescent="0.3">
      <c r="A23" s="36"/>
      <c r="B23" s="37"/>
      <c r="C23" s="37"/>
      <c r="D23" s="37"/>
      <c r="E23" s="38"/>
      <c r="F23" s="14"/>
      <c r="I23" s="7"/>
    </row>
    <row r="24" spans="1:10" s="6" customFormat="1" ht="57.75" thickTop="1" thickBot="1" x14ac:dyDescent="0.3">
      <c r="A24" s="40" t="s">
        <v>23</v>
      </c>
      <c r="B24" s="39">
        <f>IF(D18&lt;=14285.7142858,70%,10000/D18)</f>
        <v>0.7</v>
      </c>
      <c r="C24" s="37"/>
      <c r="D24" s="37"/>
      <c r="E24" s="38"/>
      <c r="F24" s="14"/>
      <c r="I24" s="7"/>
    </row>
    <row r="25" spans="1:10" s="6" customFormat="1" ht="21.75" thickTop="1" x14ac:dyDescent="0.25">
      <c r="A25" s="36"/>
      <c r="B25" s="37"/>
      <c r="C25" s="37"/>
      <c r="D25" s="37"/>
      <c r="E25" s="38"/>
      <c r="F25" s="14"/>
      <c r="I25" s="7"/>
    </row>
    <row r="26" spans="1:10" ht="15.75" thickBot="1" x14ac:dyDescent="0.3">
      <c r="A26" s="15"/>
      <c r="B26" s="16"/>
      <c r="C26" s="16"/>
      <c r="D26" s="16"/>
      <c r="E26" s="16"/>
      <c r="F26" s="17"/>
    </row>
    <row r="27" spans="1:10" ht="15.75" thickTop="1" x14ac:dyDescent="0.25">
      <c r="I27" s="31"/>
    </row>
    <row r="28" spans="1:10" x14ac:dyDescent="0.25">
      <c r="I28" s="31"/>
    </row>
  </sheetData>
  <sheetProtection algorithmName="SHA-512" hashValue="JiIoKRI93BX0C4hDeM1vxS9HJJ9E9FALibjPkp71KIXVbcVb9RzT3uE/yj/6IePjFlfWUy86Q2SUg281M1kyYA==" saltValue="6PcQucGBEYKlmQKrki7EUQ==" spinCount="100000" sheet="1" insertRows="0" deleteRows="0"/>
  <mergeCells count="12">
    <mergeCell ref="A22:D22"/>
    <mergeCell ref="A1:F1"/>
    <mergeCell ref="B3:F3"/>
    <mergeCell ref="A18:C18"/>
    <mergeCell ref="B2:F2"/>
    <mergeCell ref="C20:C21"/>
    <mergeCell ref="A7:A11"/>
    <mergeCell ref="A12:A17"/>
    <mergeCell ref="B12:B14"/>
    <mergeCell ref="B15:B17"/>
    <mergeCell ref="A5:F5"/>
    <mergeCell ref="A20:B21"/>
  </mergeCells>
  <phoneticPr fontId="1" type="noConversion"/>
  <conditionalFormatting sqref="E21">
    <cfRule type="notContainsBlanks" dxfId="0" priority="1">
      <formula>LEN(TRIM(E21))&gt;0</formula>
    </cfRule>
  </conditionalFormatting>
  <dataValidations count="1">
    <dataValidation type="list" errorStyle="warning" allowBlank="1" showErrorMessage="1" errorTitle="dfd" error="inserire " sqref="B4" xr:uid="{22C103D3-719E-43B7-9D9F-E14D57B0F20E}">
      <formula1>"SI,NO"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SPESE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2025-09-26T06:28:06Z</dcterms:modified>
</cp:coreProperties>
</file>